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ист1" sheetId="4" r:id="rId1"/>
    <sheet name="Лист2" sheetId="5" r:id="rId2"/>
  </sheets>
  <calcPr calcId="125725"/>
</workbook>
</file>

<file path=xl/calcChain.xml><?xml version="1.0" encoding="utf-8"?>
<calcChain xmlns="http://schemas.openxmlformats.org/spreadsheetml/2006/main">
  <c r="D18" i="4"/>
  <c r="D20" s="1"/>
  <c r="D19" l="1"/>
</calcChain>
</file>

<file path=xl/sharedStrings.xml><?xml version="1.0" encoding="utf-8"?>
<sst xmlns="http://schemas.openxmlformats.org/spreadsheetml/2006/main" count="30" uniqueCount="30">
  <si>
    <t>№ п/п</t>
  </si>
  <si>
    <t>Наименование работ</t>
  </si>
  <si>
    <t>№ сметы</t>
  </si>
  <si>
    <t>Итого без НДС</t>
  </si>
  <si>
    <t>Всего с НДС</t>
  </si>
  <si>
    <t>В.В.Смыков</t>
  </si>
  <si>
    <t>Сметная стоимость,  (руб.) без НДС</t>
  </si>
  <si>
    <t>НДС 18%</t>
  </si>
  <si>
    <t>Начальник отдела планирования и контроля ЗиС</t>
  </si>
  <si>
    <t>Реестр смет</t>
  </si>
  <si>
    <t>71-15</t>
  </si>
  <si>
    <t>99-14</t>
  </si>
  <si>
    <t>100-14</t>
  </si>
  <si>
    <t>149-15</t>
  </si>
  <si>
    <t>150-15</t>
  </si>
  <si>
    <t>152-15</t>
  </si>
  <si>
    <t>СМ-1 ЛС-01-14</t>
  </si>
  <si>
    <t>СМ-1 ЛС-02-14</t>
  </si>
  <si>
    <t>72-15</t>
  </si>
  <si>
    <t>ЦЛ КИПиА КР Здание №7.  Ангар-водомерка. Ремонт кровли.</t>
  </si>
  <si>
    <t>ЦЛ КИПиА КР Здание №9. Лаборатория. Ремонт кровли.</t>
  </si>
  <si>
    <t>ЖКО КР Гостиница "Аргунь". Ремонт кровли.</t>
  </si>
  <si>
    <t>ЖКО ТР Гостиница "Аргунь". Электротехнические работы.</t>
  </si>
  <si>
    <t>ЖКО КР Здание общежития 9-этажное блок-1. Установка приборов учёта.</t>
  </si>
  <si>
    <t>ЖКО КР Здание общежития 9-этажное блок-2. Установка приборов учёта.</t>
  </si>
  <si>
    <t>ЖКО КР Здание кинотеатра "Даурия". Установка приборов учёта.</t>
  </si>
  <si>
    <t>ЖКО КР Здание гостиницы в жилом доме №135. Установка приборов учёта.</t>
  </si>
  <si>
    <t>ЖДЦ КР Здание депо ремонта путевой техники. Капитальный ремонт. Усиление ферм по оси 4,6,11,15.</t>
  </si>
  <si>
    <t>ЖДЦ КР Локомотивное депо. Капитальный ремонт. Усиление подкрановых балок.</t>
  </si>
  <si>
    <t>151-15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</si>
</sst>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>
      <alignment horizontal="right"/>
    </xf>
    <xf numFmtId="0" fontId="3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3" fillId="0" borderId="0" xfId="0" applyFont="1" applyAlignment="1"/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3" fontId="4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43" fontId="0" fillId="0" borderId="2" xfId="1" applyFont="1" applyBorder="1" applyAlignment="1"/>
    <xf numFmtId="43" fontId="0" fillId="0" borderId="0" xfId="1" applyFont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F28"/>
  <sheetViews>
    <sheetView tabSelected="1" workbookViewId="0">
      <selection activeCell="H34" sqref="H34"/>
    </sheetView>
  </sheetViews>
  <sheetFormatPr defaultRowHeight="15"/>
  <cols>
    <col min="1" max="1" width="6.5703125" customWidth="1"/>
    <col min="2" max="2" width="53.140625" customWidth="1"/>
    <col min="3" max="3" width="16.28515625" customWidth="1"/>
    <col min="4" max="4" width="20.140625" customWidth="1"/>
  </cols>
  <sheetData>
    <row r="5" spans="1:4" ht="18.75" customHeight="1">
      <c r="A5" s="2"/>
      <c r="B5" s="11" t="s">
        <v>9</v>
      </c>
      <c r="C5" s="10"/>
      <c r="D5" s="10"/>
    </row>
    <row r="6" spans="1:4">
      <c r="A6" s="2"/>
      <c r="B6" s="2"/>
      <c r="C6" s="2"/>
      <c r="D6" s="2"/>
    </row>
    <row r="7" spans="1:4" ht="37.5">
      <c r="A7" s="20" t="s">
        <v>0</v>
      </c>
      <c r="B7" s="21" t="s">
        <v>1</v>
      </c>
      <c r="C7" s="22" t="s">
        <v>2</v>
      </c>
      <c r="D7" s="23" t="s">
        <v>6</v>
      </c>
    </row>
    <row r="8" spans="1:4" ht="33" customHeight="1">
      <c r="A8" s="13">
        <v>1</v>
      </c>
      <c r="B8" s="14" t="s">
        <v>19</v>
      </c>
      <c r="C8" s="12" t="s">
        <v>10</v>
      </c>
      <c r="D8" s="15">
        <v>605673</v>
      </c>
    </row>
    <row r="9" spans="1:4" ht="36" customHeight="1">
      <c r="A9" s="18">
        <v>2</v>
      </c>
      <c r="B9" s="14" t="s">
        <v>20</v>
      </c>
      <c r="C9" s="12" t="s">
        <v>18</v>
      </c>
      <c r="D9" s="15">
        <v>512303</v>
      </c>
    </row>
    <row r="10" spans="1:4" ht="22.5" customHeight="1">
      <c r="A10" s="13">
        <v>3</v>
      </c>
      <c r="B10" s="17" t="s">
        <v>21</v>
      </c>
      <c r="C10" s="12" t="s">
        <v>11</v>
      </c>
      <c r="D10" s="15">
        <v>235644</v>
      </c>
    </row>
    <row r="11" spans="1:4" ht="30" customHeight="1">
      <c r="A11" s="18">
        <v>4</v>
      </c>
      <c r="B11" s="14" t="s">
        <v>22</v>
      </c>
      <c r="C11" s="12" t="s">
        <v>12</v>
      </c>
      <c r="D11" s="15">
        <v>111223</v>
      </c>
    </row>
    <row r="12" spans="1:4" ht="34.5" customHeight="1">
      <c r="A12" s="13">
        <v>9</v>
      </c>
      <c r="B12" s="14" t="s">
        <v>23</v>
      </c>
      <c r="C12" s="12" t="s">
        <v>13</v>
      </c>
      <c r="D12" s="15">
        <v>15646</v>
      </c>
    </row>
    <row r="13" spans="1:4" ht="36.75" customHeight="1">
      <c r="A13" s="18">
        <v>10</v>
      </c>
      <c r="B13" s="14" t="s">
        <v>24</v>
      </c>
      <c r="C13" s="12" t="s">
        <v>14</v>
      </c>
      <c r="D13" s="15">
        <v>110276</v>
      </c>
    </row>
    <row r="14" spans="1:4" ht="33" customHeight="1">
      <c r="A14" s="13">
        <v>11</v>
      </c>
      <c r="B14" s="14" t="s">
        <v>25</v>
      </c>
      <c r="C14" s="12" t="s">
        <v>29</v>
      </c>
      <c r="D14" s="15">
        <v>93499</v>
      </c>
    </row>
    <row r="15" spans="1:4" ht="36" customHeight="1">
      <c r="A15" s="18">
        <v>12</v>
      </c>
      <c r="B15" s="14" t="s">
        <v>26</v>
      </c>
      <c r="C15" s="12" t="s">
        <v>15</v>
      </c>
      <c r="D15" s="15">
        <v>61691</v>
      </c>
    </row>
    <row r="16" spans="1:4" ht="48" customHeight="1">
      <c r="A16" s="13">
        <v>13</v>
      </c>
      <c r="B16" s="14" t="s">
        <v>27</v>
      </c>
      <c r="C16" s="12" t="s">
        <v>16</v>
      </c>
      <c r="D16" s="15">
        <v>63832.1</v>
      </c>
    </row>
    <row r="17" spans="1:6" ht="31.5" customHeight="1">
      <c r="A17" s="18">
        <v>14</v>
      </c>
      <c r="B17" s="14" t="s">
        <v>28</v>
      </c>
      <c r="C17" s="12" t="s">
        <v>17</v>
      </c>
      <c r="D17" s="15">
        <v>118991.2</v>
      </c>
    </row>
    <row r="18" spans="1:6" ht="21.75" customHeight="1">
      <c r="A18" s="3"/>
      <c r="B18" s="5" t="s">
        <v>3</v>
      </c>
      <c r="C18" s="4"/>
      <c r="D18" s="16">
        <f>SUM(D8:D17)</f>
        <v>1928778.3</v>
      </c>
      <c r="E18" s="24"/>
      <c r="F18" s="25"/>
    </row>
    <row r="19" spans="1:6" ht="20.25" customHeight="1">
      <c r="A19" s="3"/>
      <c r="B19" s="5" t="s">
        <v>7</v>
      </c>
      <c r="C19" s="4"/>
      <c r="D19" s="16">
        <f>18%*D18</f>
        <v>347180.09399999998</v>
      </c>
    </row>
    <row r="20" spans="1:6" ht="22.5" customHeight="1">
      <c r="A20" s="3"/>
      <c r="B20" s="6" t="s">
        <v>4</v>
      </c>
      <c r="C20" s="3"/>
      <c r="D20" s="16">
        <f>1.18*D18</f>
        <v>2275958.3939999999</v>
      </c>
      <c r="E20" s="24"/>
      <c r="F20" s="25"/>
    </row>
    <row r="22" spans="1:6" hidden="1"/>
    <row r="23" spans="1:6" hidden="1"/>
    <row r="24" spans="1:6" hidden="1"/>
    <row r="26" spans="1:6" ht="20.25" customHeight="1">
      <c r="A26" s="7"/>
      <c r="B26" s="19" t="s">
        <v>8</v>
      </c>
      <c r="C26" s="7"/>
      <c r="D26" s="9" t="s">
        <v>5</v>
      </c>
      <c r="E26" s="2"/>
    </row>
    <row r="27" spans="1:6" ht="13.5" customHeight="1">
      <c r="B27" s="8"/>
    </row>
    <row r="28" spans="1:6" ht="29.25" customHeight="1"/>
  </sheetData>
  <pageMargins left="0.70866141732283472" right="0.70866141732283472" top="0.55118110236220474" bottom="0.74803149606299213" header="0.31496062992125984" footer="0.31496062992125984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"/>
      <c r="B7" s="1"/>
      <c r="C7" s="1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2015-01-15T00:48:17Z</dcterms:modified>
</cp:coreProperties>
</file>